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-180" yWindow="-60" windowWidth="15540" windowHeight="1276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22" i="3" l="1"/>
  <c r="AD22" i="3" s="1"/>
  <c r="AB19" i="3"/>
  <c r="AD19" i="3" s="1"/>
  <c r="AB20" i="3"/>
  <c r="AD20" i="3" s="1"/>
  <c r="AB21" i="3"/>
  <c r="AD21" i="3" s="1"/>
  <c r="AC22" i="3" l="1"/>
  <c r="AC21" i="3"/>
  <c r="AC20" i="3"/>
  <c r="AC19" i="3"/>
  <c r="AB23" i="3"/>
  <c r="AD23" i="3" s="1"/>
  <c r="AB24" i="3"/>
  <c r="AC24" i="3" s="1"/>
  <c r="AB25" i="3"/>
  <c r="AD25" i="3" s="1"/>
  <c r="AC23" i="3" l="1"/>
  <c r="AD24" i="3"/>
  <c r="AC25" i="3"/>
  <c r="AB18" i="3"/>
  <c r="AC18" i="3" s="1"/>
  <c r="AC26" i="3" l="1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<sst xmlns="http://schemas.openxmlformats.org/spreadsheetml/2006/main" count="99" uniqueCount="91">
  <si>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</si>
  <si>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</si>
  <si>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</si>
  <si>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</si>
  <si>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</si>
  <si>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</si>
  <si>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</si>
  <si>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</si>
  <si>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</si>
  <si>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</si>
  <si>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</si>
  <si>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</si>
  <si>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</si>
  <si>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</si>
  <si>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</si>
  <si>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</si>
  <si>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</si>
  <si>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</si>
  <si>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</si>
  <si>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</si>
  <si>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</si>
  <si>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</si>
  <si>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</si>
  <si>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</si>
  <si>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</si>
  <si>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</si>
  <si>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</si>
  <si>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</si>
  <si>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</si>
  <si>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</si>
  <si>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</si>
  <si>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</si>
  <si>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</si>
  <si>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</si>
  <si>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</si>
  <si>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</si>
  <si>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</si>
  <si>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</si>
  <si>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</si>
  <si>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</si>
  <si>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</si>
  <si>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</si>
  <si>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</si>
  <si>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</si>
  <si>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</si>
  <si>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</si>
  <si>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</si>
  <si>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</si>
  <si>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</si>
  <si>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</si>
  <si>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</si>
  <si>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</si>
  <si>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</si>
  <si>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</si>
  <si>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</si>
  <si>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</si>
  <si>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</si>
  <si>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</si>
  <si>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</si>
  <si>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</si>
  <si>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</si>
  <si>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</si>
  <si>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</si>
  <si>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</si>
  <si>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</si>
  <si>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</si>
  <si>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</si>
  <si>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</si>
  <si>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</si>
  <si>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</si>
  <si>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</si>
  <si>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</si>
  <si>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</si>
  <si>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Начальник УМТС</t>
  </si>
  <si>
    <t>Аблякимов Р.Э,</t>
  </si>
  <si>
    <t>С учетом транспортных затрат</t>
  </si>
  <si>
    <t>Крюков В.Ю.</t>
  </si>
  <si>
    <t>Техническое обслуживание прилегающей территории и конструктивных элементов НСП</t>
  </si>
  <si>
    <t>НСП  г.о. Самара по адресам в Приложении №1 и №3 к Договору</t>
  </si>
  <si>
    <t>Спил деревьев с вывозом порубочных отходов</t>
  </si>
  <si>
    <t>шт</t>
  </si>
  <si>
    <t>Удаление пней</t>
  </si>
  <si>
    <t>м2</t>
  </si>
  <si>
    <t>Обслуживание прилегающей территории НСП в летнее время (в месяц)</t>
  </si>
  <si>
    <t>Обслуживание прилегающей территории НСП в зимнее время (в месяц)</t>
  </si>
  <si>
    <t>Частичная покраска фасада (закраска граффити, несогласованных надписей) в соответствии с цветовой гаммой фасада (использование колера) (включая стоимость краски)</t>
  </si>
  <si>
    <t>Работы по восстановлению целостности фасадной части насосной (восстановление кирпичной кладки) (включая стоимость необходимых материалов)</t>
  </si>
  <si>
    <t>Работы по восстановлению целостности фасадной части насосной (восстановление междупанельных швов) (включая стоимость необходимых материалов)</t>
  </si>
  <si>
    <t>м.п.</t>
  </si>
  <si>
    <t>Закраска входной двери НСП в соответствии со стандартом (серый цвет) (включая стоимость краски)</t>
  </si>
  <si>
    <t>Начальник участка ЦНС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</si>
</sst>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8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5" fontId="8" fillId="0" borderId="11" xfId="0" applyNumberFormat="1" applyFont="1" applyFill="1" applyBorder="1" applyAlignment="1">
      <alignment horizontal="center" vertical="center" wrapText="1"/>
    </xf>
    <xf numFmtId="3" fontId="8" fillId="0" borderId="11" xfId="0" applyNumberFormat="1" applyFont="1" applyFill="1" applyBorder="1" applyAlignment="1">
      <alignment horizontal="center" vertical="center" wrapText="1"/>
    </xf>
    <xf numFmtId="166" fontId="6" fillId="2" borderId="14" xfId="32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 wrapText="1"/>
    </xf>
    <xf numFmtId="4" fontId="6" fillId="2" borderId="1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 wrapText="1"/>
    </xf>
    <xf numFmtId="167" fontId="8" fillId="0" borderId="11" xfId="0" applyNumberFormat="1" applyFont="1" applyFill="1" applyBorder="1" applyAlignment="1">
      <alignment horizontal="center" vertical="center" wrapText="1"/>
    </xf>
    <xf numFmtId="166" fontId="8" fillId="2" borderId="14" xfId="32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25</xdr:row>
      <xdr:rowOff>0</xdr:rowOff>
    </xdr:from>
    <xdr:to>
      <xdr:col>28</xdr:col>
      <xdr:colOff>1260295</xdr:colOff>
      <xdr:row>25</xdr:row>
      <xdr:rowOff>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0</xdr:rowOff>
    </xdr:from>
    <xdr:to>
      <xdr:col>29</xdr:col>
      <xdr:colOff>2995</xdr:colOff>
      <xdr:row>25</xdr:row>
      <xdr:rowOff>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0</xdr:rowOff>
    </xdr:from>
    <xdr:to>
      <xdr:col>29</xdr:col>
      <xdr:colOff>2995</xdr:colOff>
      <xdr:row>25</xdr:row>
      <xdr:rowOff>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6"/>
  <sheetViews>
    <sheetView tabSelected="1" view="pageBreakPreview" zoomScale="90" zoomScaleNormal="70" zoomScaleSheetLayoutView="90" zoomScalePageLayoutView="120" workbookViewId="0">
      <pane xSplit="3" ySplit="17" topLeftCell="D27" activePane="bottomRight" state="frozen"/>
      <selection pane="topRight" activeCell="D1" sqref="D1"/>
      <selection pane="bottomLeft" activeCell="A18" sqref="A18"/>
      <selection pane="bottomRight" activeCell="F40" sqref="F40:J40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69</v>
      </c>
    </row>
    <row r="2" spans="1:30" ht="15.75" x14ac:dyDescent="0.2">
      <c r="V2" s="2"/>
      <c r="AA2" s="1" t="s">
        <v>70</v>
      </c>
    </row>
    <row r="3" spans="1:30" ht="15.75" x14ac:dyDescent="0.2">
      <c r="V3" s="2"/>
      <c r="AA3" s="1" t="s">
        <v>71</v>
      </c>
    </row>
    <row r="4" spans="1:30" ht="16.5" customHeight="1" x14ac:dyDescent="0.25"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75" t="s">
        <v>72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7"/>
    </row>
    <row r="7" spans="1:30" s="6" customFormat="1" ht="19.5" customHeight="1" x14ac:dyDescent="0.2">
      <c r="C7" s="7" t="s">
        <v>34</v>
      </c>
      <c r="D7" s="66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8"/>
    </row>
    <row r="8" spans="1:30" s="6" customFormat="1" ht="19.5" customHeight="1" x14ac:dyDescent="0.2">
      <c r="C8" s="7" t="s">
        <v>25</v>
      </c>
      <c r="D8" s="66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8"/>
    </row>
    <row r="9" spans="1:30" s="6" customFormat="1" ht="19.5" customHeight="1" x14ac:dyDescent="0.2">
      <c r="C9" s="7" t="s">
        <v>24</v>
      </c>
      <c r="D9" s="66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8"/>
    </row>
    <row r="10" spans="1:30" s="6" customFormat="1" ht="19.5" customHeight="1" x14ac:dyDescent="0.2">
      <c r="C10" s="7" t="s">
        <v>9</v>
      </c>
      <c r="D10" s="66" t="s">
        <v>77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8"/>
    </row>
    <row r="11" spans="1:30" s="6" customFormat="1" ht="27" customHeight="1" x14ac:dyDescent="0.2">
      <c r="C11" s="7" t="s">
        <v>10</v>
      </c>
      <c r="D11" s="66" t="s">
        <v>78</v>
      </c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8"/>
    </row>
    <row r="12" spans="1:30" s="6" customFormat="1" ht="45.75" customHeight="1" x14ac:dyDescent="0.2">
      <c r="C12" s="7" t="s">
        <v>23</v>
      </c>
      <c r="D12" s="66" t="s">
        <v>75</v>
      </c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8"/>
    </row>
    <row r="13" spans="1:30" ht="16.5" customHeight="1" x14ac:dyDescent="0.2"/>
    <row r="14" spans="1:30" ht="25.5" customHeight="1" x14ac:dyDescent="0.2">
      <c r="A14" s="56" t="s">
        <v>6</v>
      </c>
      <c r="B14" s="53" t="s">
        <v>29</v>
      </c>
      <c r="C14" s="56" t="s">
        <v>1</v>
      </c>
      <c r="D14" s="53" t="s">
        <v>4</v>
      </c>
      <c r="E14" s="53" t="s">
        <v>61</v>
      </c>
      <c r="F14" s="56" t="s">
        <v>62</v>
      </c>
      <c r="G14" s="56"/>
      <c r="H14" s="56"/>
      <c r="I14" s="56"/>
      <c r="J14" s="53" t="s">
        <v>63</v>
      </c>
      <c r="K14" s="53" t="s">
        <v>66</v>
      </c>
      <c r="L14" s="64" t="s">
        <v>64</v>
      </c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1" t="s">
        <v>67</v>
      </c>
      <c r="AB14" s="53" t="s">
        <v>36</v>
      </c>
      <c r="AC14" s="53" t="s">
        <v>35</v>
      </c>
      <c r="AD14" s="69" t="s">
        <v>58</v>
      </c>
    </row>
    <row r="15" spans="1:30" ht="28.5" customHeight="1" x14ac:dyDescent="0.2">
      <c r="A15" s="56"/>
      <c r="B15" s="54"/>
      <c r="C15" s="56"/>
      <c r="D15" s="54"/>
      <c r="E15" s="54"/>
      <c r="F15" s="56" t="s">
        <v>22</v>
      </c>
      <c r="G15" s="56" t="s">
        <v>15</v>
      </c>
      <c r="H15" s="56" t="s">
        <v>16</v>
      </c>
      <c r="I15" s="56" t="s">
        <v>30</v>
      </c>
      <c r="J15" s="54"/>
      <c r="K15" s="54"/>
      <c r="L15" s="64" t="s">
        <v>59</v>
      </c>
      <c r="M15" s="65"/>
      <c r="N15" s="65"/>
      <c r="O15" s="65"/>
      <c r="P15" s="65"/>
      <c r="Q15" s="64" t="s">
        <v>65</v>
      </c>
      <c r="R15" s="65"/>
      <c r="S15" s="65"/>
      <c r="T15" s="65"/>
      <c r="U15" s="65"/>
      <c r="V15" s="56" t="s">
        <v>60</v>
      </c>
      <c r="W15" s="56"/>
      <c r="X15" s="56"/>
      <c r="Y15" s="56"/>
      <c r="Z15" s="56"/>
      <c r="AA15" s="62"/>
      <c r="AB15" s="54"/>
      <c r="AC15" s="54"/>
      <c r="AD15" s="70"/>
    </row>
    <row r="16" spans="1:30" ht="52.5" customHeight="1" x14ac:dyDescent="0.2">
      <c r="A16" s="56"/>
      <c r="B16" s="55"/>
      <c r="C16" s="56"/>
      <c r="D16" s="55"/>
      <c r="E16" s="55"/>
      <c r="F16" s="56"/>
      <c r="G16" s="56"/>
      <c r="H16" s="56"/>
      <c r="I16" s="56"/>
      <c r="J16" s="55"/>
      <c r="K16" s="55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63"/>
      <c r="AB16" s="55"/>
      <c r="AC16" s="55"/>
      <c r="AD16" s="71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25.5" x14ac:dyDescent="0.2">
      <c r="A18" s="13">
        <v>1</v>
      </c>
      <c r="B18" s="14"/>
      <c r="C18" s="15" t="s">
        <v>83</v>
      </c>
      <c r="D18" s="44" t="s">
        <v>82</v>
      </c>
      <c r="E18" s="45">
        <v>2555.5</v>
      </c>
      <c r="F18" s="41"/>
      <c r="G18" s="16"/>
      <c r="H18" s="17"/>
      <c r="I18" s="17"/>
      <c r="J18" s="20">
        <v>1</v>
      </c>
      <c r="K18" s="16"/>
      <c r="L18" s="46">
        <v>46</v>
      </c>
      <c r="M18" s="46">
        <v>48.3</v>
      </c>
      <c r="N18" s="46">
        <v>47.38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v>3</v>
      </c>
      <c r="AB18" s="21">
        <f>CEILING(SUM(K18:Z18)/COUNTIF(K18:Z18,"&gt;0"),0.01)</f>
        <v>47.230000000000004</v>
      </c>
      <c r="AC18" s="21">
        <f>AB18*E18</f>
        <v>120696.26500000001</v>
      </c>
      <c r="AD18" s="40">
        <f>STDEV(K18:Z18)/AB18*100</f>
        <v>2.4510719459556367</v>
      </c>
    </row>
    <row r="19" spans="1:30" ht="63.75" x14ac:dyDescent="0.2">
      <c r="A19" s="13">
        <v>2</v>
      </c>
      <c r="B19" s="47"/>
      <c r="C19" s="48" t="s">
        <v>85</v>
      </c>
      <c r="D19" s="44" t="s">
        <v>82</v>
      </c>
      <c r="E19" s="45">
        <v>1</v>
      </c>
      <c r="F19" s="49"/>
      <c r="G19" s="50"/>
      <c r="H19" s="51"/>
      <c r="I19" s="51"/>
      <c r="J19" s="20">
        <v>1</v>
      </c>
      <c r="K19" s="50"/>
      <c r="L19" s="46">
        <v>460</v>
      </c>
      <c r="M19" s="46">
        <v>483</v>
      </c>
      <c r="N19" s="46">
        <v>473.8</v>
      </c>
      <c r="O19" s="46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19">
        <v>3</v>
      </c>
      <c r="AB19" s="21">
        <f t="shared" ref="AB19:AB22" si="0">CEILING(SUM(K19:Z19)/COUNTIF(K19:Z19,"&gt;0"),0.01)</f>
        <v>472.27</v>
      </c>
      <c r="AC19" s="21">
        <f t="shared" ref="AC19:AC22" si="1">AB19*E19</f>
        <v>472.27</v>
      </c>
      <c r="AD19" s="40">
        <f t="shared" ref="AD19:AD22" si="2">STDEV(K19:Z19)/AB19*100</f>
        <v>2.4512276453614423</v>
      </c>
    </row>
    <row r="20" spans="1:30" ht="51" x14ac:dyDescent="0.2">
      <c r="A20" s="13">
        <v>3</v>
      </c>
      <c r="B20" s="47"/>
      <c r="C20" s="48" t="s">
        <v>86</v>
      </c>
      <c r="D20" s="44" t="s">
        <v>82</v>
      </c>
      <c r="E20" s="45">
        <v>1</v>
      </c>
      <c r="F20" s="49"/>
      <c r="G20" s="50"/>
      <c r="H20" s="51"/>
      <c r="I20" s="51"/>
      <c r="J20" s="20">
        <v>1</v>
      </c>
      <c r="K20" s="50"/>
      <c r="L20" s="46">
        <v>2500</v>
      </c>
      <c r="M20" s="46">
        <v>2625</v>
      </c>
      <c r="N20" s="46">
        <v>2575</v>
      </c>
      <c r="O20" s="46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19">
        <v>3</v>
      </c>
      <c r="AB20" s="21">
        <f t="shared" si="0"/>
        <v>2566.67</v>
      </c>
      <c r="AC20" s="21">
        <f t="shared" si="1"/>
        <v>2566.67</v>
      </c>
      <c r="AD20" s="40">
        <f t="shared" si="2"/>
        <v>2.451241763085616</v>
      </c>
    </row>
    <row r="21" spans="1:30" ht="51" x14ac:dyDescent="0.2">
      <c r="A21" s="13">
        <v>4</v>
      </c>
      <c r="B21" s="47"/>
      <c r="C21" s="48" t="s">
        <v>87</v>
      </c>
      <c r="D21" s="44" t="s">
        <v>88</v>
      </c>
      <c r="E21" s="45">
        <v>1</v>
      </c>
      <c r="F21" s="49"/>
      <c r="G21" s="50"/>
      <c r="H21" s="51"/>
      <c r="I21" s="51"/>
      <c r="J21" s="20">
        <v>1</v>
      </c>
      <c r="K21" s="50"/>
      <c r="L21" s="46">
        <v>1200</v>
      </c>
      <c r="M21" s="46">
        <v>1260</v>
      </c>
      <c r="N21" s="46">
        <v>1236</v>
      </c>
      <c r="O21" s="46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19">
        <v>3</v>
      </c>
      <c r="AB21" s="21">
        <f t="shared" si="0"/>
        <v>1232</v>
      </c>
      <c r="AC21" s="21">
        <f t="shared" si="1"/>
        <v>1232</v>
      </c>
      <c r="AD21" s="40">
        <f t="shared" si="2"/>
        <v>2.4512449465164772</v>
      </c>
    </row>
    <row r="22" spans="1:30" ht="38.25" x14ac:dyDescent="0.2">
      <c r="A22" s="13">
        <v>5</v>
      </c>
      <c r="B22" s="47"/>
      <c r="C22" s="48" t="s">
        <v>89</v>
      </c>
      <c r="D22" s="44" t="s">
        <v>82</v>
      </c>
      <c r="E22" s="45">
        <v>1</v>
      </c>
      <c r="F22" s="49"/>
      <c r="G22" s="50"/>
      <c r="H22" s="51"/>
      <c r="I22" s="51"/>
      <c r="J22" s="20">
        <v>1</v>
      </c>
      <c r="K22" s="50"/>
      <c r="L22" s="46">
        <v>460</v>
      </c>
      <c r="M22" s="46">
        <v>483</v>
      </c>
      <c r="N22" s="46">
        <v>473.8</v>
      </c>
      <c r="O22" s="46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19">
        <v>3</v>
      </c>
      <c r="AB22" s="21">
        <f t="shared" si="0"/>
        <v>472.27</v>
      </c>
      <c r="AC22" s="21">
        <f t="shared" si="1"/>
        <v>472.27</v>
      </c>
      <c r="AD22" s="40">
        <f t="shared" si="2"/>
        <v>2.4512276453614423</v>
      </c>
    </row>
    <row r="23" spans="1:30" ht="25.5" x14ac:dyDescent="0.2">
      <c r="A23" s="13">
        <v>6</v>
      </c>
      <c r="B23" s="14"/>
      <c r="C23" s="15" t="s">
        <v>84</v>
      </c>
      <c r="D23" s="44" t="s">
        <v>82</v>
      </c>
      <c r="E23" s="45">
        <v>1500.6</v>
      </c>
      <c r="F23" s="41"/>
      <c r="G23" s="16"/>
      <c r="H23" s="17"/>
      <c r="I23" s="17"/>
      <c r="J23" s="20">
        <v>1</v>
      </c>
      <c r="K23" s="16"/>
      <c r="L23" s="46">
        <v>88.3</v>
      </c>
      <c r="M23" s="46">
        <v>92.7</v>
      </c>
      <c r="N23" s="46">
        <v>90.94</v>
      </c>
      <c r="O23" s="42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9">
        <v>3</v>
      </c>
      <c r="AB23" s="21">
        <f>CEILING(SUM(K23:Z23)/COUNTIF(K23:Z23,"&gt;0"),0.01)</f>
        <v>90.65</v>
      </c>
      <c r="AC23" s="21">
        <f>AB23*E23</f>
        <v>136029.39000000001</v>
      </c>
      <c r="AD23" s="40">
        <f>STDEV(K23:Z23)/AB23*100</f>
        <v>2.4430425824740825</v>
      </c>
    </row>
    <row r="24" spans="1:30" ht="25.5" x14ac:dyDescent="0.2">
      <c r="A24" s="13">
        <v>7</v>
      </c>
      <c r="B24" s="14"/>
      <c r="C24" s="15" t="s">
        <v>79</v>
      </c>
      <c r="D24" s="44" t="s">
        <v>80</v>
      </c>
      <c r="E24" s="45">
        <v>9</v>
      </c>
      <c r="F24" s="41"/>
      <c r="G24" s="16"/>
      <c r="H24" s="17"/>
      <c r="I24" s="17"/>
      <c r="J24" s="20">
        <v>1</v>
      </c>
      <c r="K24" s="16"/>
      <c r="L24" s="46">
        <v>13461.53</v>
      </c>
      <c r="M24" s="46">
        <v>14134.6</v>
      </c>
      <c r="N24" s="46">
        <v>13865.3</v>
      </c>
      <c r="O24" s="42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>
        <v>3</v>
      </c>
      <c r="AB24" s="21">
        <f>CEILING(SUM(K24:Z24)/COUNTIF(K24:Z24,"&gt;0"),0.01)</f>
        <v>13820.48</v>
      </c>
      <c r="AC24" s="21">
        <f>AB24*E24</f>
        <v>124384.31999999999</v>
      </c>
      <c r="AD24" s="40">
        <f>STDEV(K24:Z24)/AB24*100</f>
        <v>2.4511910711993981</v>
      </c>
    </row>
    <row r="25" spans="1:30" x14ac:dyDescent="0.2">
      <c r="A25" s="13">
        <v>8</v>
      </c>
      <c r="B25" s="14"/>
      <c r="C25" s="15" t="s">
        <v>81</v>
      </c>
      <c r="D25" s="44" t="s">
        <v>80</v>
      </c>
      <c r="E25" s="45">
        <v>12</v>
      </c>
      <c r="F25" s="41"/>
      <c r="G25" s="16"/>
      <c r="H25" s="17"/>
      <c r="I25" s="17"/>
      <c r="J25" s="20">
        <v>1</v>
      </c>
      <c r="K25" s="16"/>
      <c r="L25" s="46">
        <v>6570</v>
      </c>
      <c r="M25" s="46">
        <v>6898.5</v>
      </c>
      <c r="N25" s="46">
        <v>6767.1</v>
      </c>
      <c r="O25" s="42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9">
        <v>3</v>
      </c>
      <c r="AB25" s="21">
        <f>CEILING(SUM(K25:Z25)/COUNTIF(K25:Z25,"&gt;0"),0.01)</f>
        <v>6745.2</v>
      </c>
      <c r="AC25" s="21">
        <f>AB25*E25</f>
        <v>80942.399999999994</v>
      </c>
      <c r="AD25" s="40">
        <f>STDEV(K25:Z25)/AB25*100</f>
        <v>2.4512449465164776</v>
      </c>
    </row>
    <row r="26" spans="1:30" ht="24" customHeight="1" x14ac:dyDescent="0.2">
      <c r="A26" s="35"/>
      <c r="B26" s="36"/>
      <c r="C26" s="73" t="s">
        <v>5</v>
      </c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8"/>
      <c r="AC26" s="38">
        <f>SUM(AC18:AC25)</f>
        <v>466795.58500000008</v>
      </c>
      <c r="AD26" s="39"/>
    </row>
    <row r="27" spans="1:30" ht="13.5" customHeight="1" x14ac:dyDescent="0.2"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3"/>
    </row>
    <row r="28" spans="1:30" s="24" customFormat="1" ht="13.5" customHeight="1" x14ac:dyDescent="0.2">
      <c r="C28" s="24" t="s">
        <v>8</v>
      </c>
    </row>
    <row r="29" spans="1:30" s="24" customFormat="1" ht="15" customHeight="1" x14ac:dyDescent="0.2">
      <c r="C29" s="25" t="s">
        <v>31</v>
      </c>
    </row>
    <row r="30" spans="1:30" s="24" customFormat="1" ht="15" customHeight="1" x14ac:dyDescent="0.2">
      <c r="C30" s="25" t="s">
        <v>32</v>
      </c>
    </row>
    <row r="31" spans="1:30" s="24" customFormat="1" ht="15" customHeight="1" x14ac:dyDescent="0.2">
      <c r="C31" s="25" t="s">
        <v>33</v>
      </c>
    </row>
    <row r="32" spans="1:30" ht="13.5" customHeight="1" x14ac:dyDescent="0.2">
      <c r="L32" s="26"/>
    </row>
    <row r="33" spans="3:30" s="3" customFormat="1" ht="13.5" customHeight="1" x14ac:dyDescent="0.25">
      <c r="C33" s="27" t="s">
        <v>0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3:30" s="3" customFormat="1" ht="13.5" customHeight="1" x14ac:dyDescent="0.25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3:30" s="3" customFormat="1" ht="13.5" customHeight="1" x14ac:dyDescent="0.25">
      <c r="C35" s="43">
        <v>45141</v>
      </c>
      <c r="D35" s="28"/>
      <c r="E35" s="28"/>
      <c r="F35" s="57" t="s">
        <v>90</v>
      </c>
      <c r="G35" s="57"/>
      <c r="H35" s="57"/>
      <c r="I35" s="57"/>
      <c r="J35" s="57"/>
      <c r="K35" s="29"/>
      <c r="L35" s="57"/>
      <c r="M35" s="57"/>
      <c r="N35" s="57"/>
      <c r="O35" s="32"/>
      <c r="P35" s="32"/>
      <c r="Q35" s="1"/>
      <c r="R35" s="1"/>
      <c r="S35" s="1"/>
      <c r="T35" s="1"/>
      <c r="U35" s="1"/>
      <c r="V35" s="60" t="s">
        <v>76</v>
      </c>
      <c r="W35" s="57"/>
      <c r="X35" s="57"/>
      <c r="Y35" s="57"/>
      <c r="Z35" s="57"/>
      <c r="AA35" s="57"/>
      <c r="AB35" s="57"/>
      <c r="AC35" s="30"/>
    </row>
    <row r="36" spans="3:30" s="3" customFormat="1" ht="13.5" customHeight="1" x14ac:dyDescent="0.25">
      <c r="C36" s="31" t="s">
        <v>2</v>
      </c>
      <c r="D36" s="28"/>
      <c r="E36" s="28"/>
      <c r="F36" s="59" t="s">
        <v>27</v>
      </c>
      <c r="G36" s="59"/>
      <c r="H36" s="59"/>
      <c r="I36" s="59"/>
      <c r="J36" s="59"/>
      <c r="K36" s="1"/>
      <c r="L36" s="58" t="s">
        <v>7</v>
      </c>
      <c r="M36" s="58"/>
      <c r="N36" s="58"/>
      <c r="O36" s="32"/>
      <c r="P36" s="32"/>
      <c r="Q36" s="1"/>
      <c r="R36" s="1"/>
      <c r="S36" s="1"/>
      <c r="T36" s="1"/>
      <c r="U36" s="1"/>
      <c r="V36" s="59"/>
      <c r="W36" s="59"/>
      <c r="X36" s="59"/>
      <c r="Y36" s="59"/>
      <c r="Z36" s="59"/>
      <c r="AA36" s="59"/>
      <c r="AB36" s="59"/>
    </row>
    <row r="37" spans="3:30" ht="13.5" customHeight="1" x14ac:dyDescent="0.2">
      <c r="C37" s="33"/>
    </row>
    <row r="38" spans="3:30" ht="13.5" customHeight="1" x14ac:dyDescent="0.2">
      <c r="C38" s="27" t="s">
        <v>28</v>
      </c>
    </row>
    <row r="39" spans="3:30" ht="13.5" customHeight="1" x14ac:dyDescent="0.2"/>
    <row r="40" spans="3:30" x14ac:dyDescent="0.2">
      <c r="C40" s="43"/>
      <c r="D40" s="28"/>
      <c r="E40" s="28"/>
      <c r="F40" s="57" t="s">
        <v>73</v>
      </c>
      <c r="G40" s="57"/>
      <c r="H40" s="57"/>
      <c r="I40" s="57"/>
      <c r="J40" s="57"/>
      <c r="K40" s="29"/>
      <c r="L40" s="57"/>
      <c r="M40" s="57"/>
      <c r="N40" s="57"/>
      <c r="O40" s="32"/>
      <c r="P40" s="32"/>
      <c r="V40" s="60" t="s">
        <v>74</v>
      </c>
      <c r="W40" s="57"/>
      <c r="X40" s="57"/>
      <c r="Y40" s="57"/>
      <c r="Z40" s="57"/>
      <c r="AA40" s="57"/>
      <c r="AB40" s="57"/>
    </row>
    <row r="41" spans="3:30" x14ac:dyDescent="0.2">
      <c r="C41" s="31" t="s">
        <v>2</v>
      </c>
      <c r="D41" s="28"/>
      <c r="E41" s="28"/>
      <c r="F41" s="59" t="s">
        <v>27</v>
      </c>
      <c r="G41" s="59"/>
      <c r="H41" s="59"/>
      <c r="I41" s="59"/>
      <c r="J41" s="59"/>
      <c r="L41" s="58" t="s">
        <v>7</v>
      </c>
      <c r="M41" s="58"/>
      <c r="N41" s="58"/>
      <c r="O41" s="32"/>
      <c r="P41" s="32"/>
      <c r="V41" s="59"/>
      <c r="W41" s="59"/>
      <c r="X41" s="59"/>
      <c r="Y41" s="59"/>
      <c r="Z41" s="59"/>
      <c r="AA41" s="59"/>
      <c r="AB41" s="59"/>
    </row>
    <row r="44" spans="3:30" x14ac:dyDescent="0.2">
      <c r="C44" s="27" t="s">
        <v>68</v>
      </c>
    </row>
    <row r="46" spans="3:30" x14ac:dyDescent="0.2"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</row>
  </sheetData>
  <sheetProtection formatCells="0" formatColumns="0" formatRows="0" insertHyperlinks="0" sort="0" autoFilter="0"/>
  <protectedRanges>
    <protectedRange sqref="L16:Z17" name="Диапазон7"/>
    <protectedRange sqref="D6:AC6" name="Диапазон1"/>
    <protectedRange sqref="A18:C25" name="Диапазон3"/>
    <protectedRange sqref="P18:Z25" name="Диапазон4"/>
    <protectedRange sqref="C35 F35 L35 L40 C40 F40" name="Диапазон5"/>
    <protectedRange sqref="D29:AC31" name="Диапазон6"/>
    <protectedRange sqref="V1" name="Диапазон8_1"/>
    <protectedRange sqref="C29:C31" name="Диапазон6_1"/>
    <protectedRange sqref="O18:O25" name="Диапазон4_1"/>
    <protectedRange sqref="G18:I25" name="Диапазон3_4"/>
    <protectedRange sqref="F18:F25" name="Диапазон3_3_1"/>
    <protectedRange sqref="D7:AC7" name="Диапазон1_1"/>
    <protectedRange sqref="D10:AC12" name="Диапазон2_1"/>
    <protectedRange sqref="E18:E25" name="Диапазон3_1"/>
    <protectedRange sqref="D18:D25" name="Диапазон3_2_1"/>
    <protectedRange sqref="L18:N25" name="Диапазон4_1_2"/>
  </protectedRanges>
  <mergeCells count="42">
    <mergeCell ref="C46:AD46"/>
    <mergeCell ref="L15:P15"/>
    <mergeCell ref="AD14:AD16"/>
    <mergeCell ref="A14:A16"/>
    <mergeCell ref="C4:AC4"/>
    <mergeCell ref="C26:M26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40:AB40"/>
    <mergeCell ref="V41:AB41"/>
    <mergeCell ref="L35:N35"/>
    <mergeCell ref="L36:N36"/>
    <mergeCell ref="F35:J35"/>
    <mergeCell ref="F36:J36"/>
    <mergeCell ref="V35:AB35"/>
    <mergeCell ref="V36:AB36"/>
    <mergeCell ref="B14:B16"/>
    <mergeCell ref="F14:I14"/>
    <mergeCell ref="I15:I16"/>
    <mergeCell ref="L40:N40"/>
    <mergeCell ref="L41:N41"/>
    <mergeCell ref="F40:J40"/>
    <mergeCell ref="F41:J41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5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Крюков Вячеслав Юрьевич</cp:lastModifiedBy>
  <cp:lastPrinted>2023-08-03T11:35:36Z</cp:lastPrinted>
  <dcterms:created xsi:type="dcterms:W3CDTF">1996-10-08T23:32:33Z</dcterms:created>
  <dcterms:modified xsi:type="dcterms:W3CDTF">2023-08-03T11:42:15Z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